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4" i="5" l="1"/>
  <c r="D23" i="5"/>
  <c r="D21" i="5" l="1"/>
  <c r="D20" i="5"/>
  <c r="D19" i="5"/>
  <c r="D17" i="5"/>
  <c r="D16" i="5"/>
  <c r="D15" i="5"/>
  <c r="D13" i="5" l="1"/>
  <c r="D12" i="5"/>
  <c r="D11" i="5"/>
</calcChain>
</file>

<file path=xl/sharedStrings.xml><?xml version="1.0" encoding="utf-8"?>
<sst xmlns="http://schemas.openxmlformats.org/spreadsheetml/2006/main" count="173" uniqueCount="97">
  <si>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</si>
  <si>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</si>
  <si>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</si>
  <si>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</si>
  <si>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</si>
  <si>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</si>
  <si>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</si>
  <si>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</si>
  <si>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</si>
  <si>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</si>
  <si>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</si>
  <si>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</si>
  <si>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</si>
  <si>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</si>
  <si>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</si>
  <si>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</si>
  <si>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</si>
  <si>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</si>
  <si>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</si>
  <si>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</si>
  <si>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</si>
  <si>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</si>
  <si>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</si>
  <si>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</si>
  <si>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</si>
  <si>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</si>
  <si>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</si>
  <si>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</si>
  <si>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</si>
  <si>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</si>
  <si>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</si>
  <si>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</si>
  <si>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</si>
  <si>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</si>
  <si>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</si>
  <si>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</si>
  <si>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</si>
  <si>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</si>
  <si>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</si>
  <si>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</si>
  <si>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</si>
  <si>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</si>
  <si>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</si>
  <si>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</si>
  <si>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</si>
  <si>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</si>
  <si>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</si>
  <si>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</si>
  <si>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</si>
  <si>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</si>
  <si>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</si>
  <si>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</si>
  <si>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</si>
  <si>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</si>
  <si>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</si>
  <si>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</si>
  <si>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Банкомат ProCash 2050xe (АТМ01565)</t>
  </si>
  <si>
    <t>банкомати</t>
  </si>
  <si>
    <t>Донецька обл., м.Торез, вул. Мікрорайон-3,6</t>
  </si>
  <si>
    <t>G22N027105</t>
  </si>
  <si>
    <t>https://www.fg.gov.ua/passport/59844</t>
  </si>
  <si>
    <t>https://www.fg.gov.ua/lot/172181</t>
  </si>
  <si>
    <t>https://www.fg.gov.ua/passport/60006</t>
  </si>
  <si>
    <t>https://www.fg.gov.ua/passport/60093</t>
  </si>
  <si>
    <t>https://www.fg.gov.ua/passport/60170</t>
  </si>
  <si>
    <t>В складі лоту з об'єктом нерухомості. Не відбулися у зв’язку з відсутністю учасників.</t>
  </si>
  <si>
    <t>G22N027385</t>
  </si>
  <si>
    <t>https://www.fg.gov.ua/passport/60444</t>
  </si>
  <si>
    <t>https://www.fg.gov.ua/lot/172455</t>
  </si>
  <si>
    <t xml:space="preserve">https://www.fg.gov.ua/passport/60516 </t>
  </si>
  <si>
    <t>https://www.fg.gov.ua/passport/60564</t>
  </si>
  <si>
    <t>https://www.fg.gov.ua/passport/60604</t>
  </si>
  <si>
    <t>G22N027514</t>
  </si>
  <si>
    <t>https://www.fg.gov.ua/passport/60704</t>
  </si>
  <si>
    <t>https://www.fg.gov.ua/lot/172584</t>
  </si>
  <si>
    <t>https://www.fg.gov.ua/passport/60756</t>
  </si>
  <si>
    <t>https://www.fg.gov.ua/passport/60797</t>
  </si>
  <si>
    <t>https://www.fg.gov.ua/passport/60836</t>
  </si>
  <si>
    <t>G22N027608</t>
  </si>
  <si>
    <t>https://www.fg.gov.ua/passport/60953</t>
  </si>
  <si>
    <t>https://www.fg.gov.ua/lot/172692</t>
  </si>
  <si>
    <t>https://www.fg.gov.ua/passport/61005</t>
  </si>
  <si>
    <t>https://www.fg.gov.ua/passport/61049</t>
  </si>
  <si>
    <t>https://www.fg.gov.ua/passport/61087</t>
  </si>
  <si>
    <t>G22N027741</t>
  </si>
  <si>
    <t>https://www.fg.gov.ua/passport/61249</t>
  </si>
  <si>
    <t>https://www.fg.gov.ua/lot/172828</t>
  </si>
  <si>
    <t>https://www.fg.gov.ua/passport/61301</t>
  </si>
  <si>
    <t>https://www.fg.gov.ua/passport/61355</t>
  </si>
  <si>
    <t>https://www.fg.gov.ua/passport/61405</t>
  </si>
  <si>
    <t>GL22N028081</t>
  </si>
  <si>
    <t>В складі лоту з об'єктом нерухомості. Не відбулися у зв’язку з відсутністю ставок.</t>
  </si>
  <si>
    <t>https://www.fg.gov.ua/passport/62015</t>
  </si>
  <si>
    <t>https://www.fg.gov.ua/lot/173151</t>
  </si>
  <si>
    <t>https://www.fg.gov.ua/passport/62182</t>
  </si>
  <si>
    <t>https://www.fg.gov.ua/passport/62233</t>
  </si>
  <si>
    <t>https://www.fg.gov.ua/passport/62282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</si>
</sst>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4">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topLeftCell="C1" zoomScale="85" zoomScaleNormal="85" workbookViewId="0">
      <selection activeCell="A9" sqref="A9:M9"/>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39" style="58" customWidth="1"/>
    <col min="7" max="7" width="21.140625" style="54" customWidth="1"/>
    <col min="8" max="8" width="13.28515625" style="53" customWidth="1"/>
    <col min="9" max="9" width="13.85546875" style="52" customWidth="1"/>
    <col min="10" max="10" width="37.57031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08" t="s">
        <v>48</v>
      </c>
      <c r="B2" s="109"/>
      <c r="C2" s="109"/>
      <c r="D2" s="109"/>
      <c r="E2" s="109"/>
      <c r="F2" s="109"/>
      <c r="G2" s="109"/>
      <c r="H2" s="109"/>
      <c r="I2" s="109"/>
      <c r="J2" s="109"/>
      <c r="K2" s="109"/>
      <c r="L2" s="109"/>
      <c r="M2" s="110"/>
    </row>
    <row r="3" spans="1:14" s="30" customFormat="1" ht="16.5" thickBot="1">
      <c r="A3" s="111" t="s">
        <v>49</v>
      </c>
      <c r="B3" s="112"/>
      <c r="C3" s="112"/>
      <c r="D3" s="112"/>
      <c r="E3" s="113"/>
      <c r="F3" s="113"/>
      <c r="G3" s="113"/>
      <c r="H3" s="113"/>
      <c r="I3" s="113"/>
      <c r="J3" s="113" t="s">
        <v>40</v>
      </c>
      <c r="K3" s="113"/>
      <c r="L3" s="113"/>
      <c r="M3" s="114"/>
    </row>
    <row r="4" spans="1:14" s="31" customFormat="1" ht="15" thickBot="1">
      <c r="A4" s="115" t="s">
        <v>14</v>
      </c>
      <c r="B4" s="116"/>
      <c r="C4" s="116"/>
      <c r="D4" s="116"/>
      <c r="E4" s="116"/>
      <c r="F4" s="116"/>
      <c r="G4" s="116"/>
      <c r="H4" s="116"/>
      <c r="I4" s="116"/>
      <c r="J4" s="116"/>
      <c r="K4" s="117" t="s">
        <v>26</v>
      </c>
      <c r="L4" s="117" t="s">
        <v>27</v>
      </c>
      <c r="M4" s="119" t="s">
        <v>28</v>
      </c>
      <c r="N4" s="103" t="s">
        <v>50</v>
      </c>
    </row>
    <row r="5" spans="1:14" s="36" customFormat="1" ht="38.25">
      <c r="A5" s="32" t="s">
        <v>0</v>
      </c>
      <c r="B5" s="33" t="s">
        <v>33</v>
      </c>
      <c r="C5" s="33" t="s">
        <v>35</v>
      </c>
      <c r="D5" s="33" t="s">
        <v>34</v>
      </c>
      <c r="E5" s="34" t="s">
        <v>51</v>
      </c>
      <c r="F5" s="56" t="s">
        <v>52</v>
      </c>
      <c r="G5" s="35" t="s">
        <v>1</v>
      </c>
      <c r="H5" s="35" t="s">
        <v>11</v>
      </c>
      <c r="I5" s="35" t="s">
        <v>13</v>
      </c>
      <c r="J5" s="35" t="s">
        <v>12</v>
      </c>
      <c r="K5" s="118"/>
      <c r="L5" s="118"/>
      <c r="M5" s="120"/>
      <c r="N5" s="104"/>
    </row>
    <row r="6" spans="1:14" s="45" customFormat="1" ht="25.5" customHeight="1" thickBot="1">
      <c r="A6" s="37">
        <v>1</v>
      </c>
      <c r="B6" s="38">
        <v>96129</v>
      </c>
      <c r="C6" s="39">
        <v>106</v>
      </c>
      <c r="D6" s="40">
        <v>1</v>
      </c>
      <c r="E6" s="41" t="s">
        <v>57</v>
      </c>
      <c r="F6" s="41" t="s">
        <v>56</v>
      </c>
      <c r="G6" s="40" t="s">
        <v>36</v>
      </c>
      <c r="H6" s="42" t="s">
        <v>37</v>
      </c>
      <c r="I6" s="42" t="s">
        <v>37</v>
      </c>
      <c r="J6" s="41" t="s">
        <v>58</v>
      </c>
      <c r="K6" s="40" t="s">
        <v>55</v>
      </c>
      <c r="L6" s="43" t="s">
        <v>55</v>
      </c>
      <c r="M6" s="43" t="s">
        <v>55</v>
      </c>
      <c r="N6" s="44"/>
    </row>
    <row r="7" spans="1:14" s="49" customFormat="1" ht="13.5" thickBot="1">
      <c r="A7" s="105" t="s">
        <v>8</v>
      </c>
      <c r="B7" s="106"/>
      <c r="C7" s="106"/>
      <c r="D7" s="106"/>
      <c r="E7" s="106"/>
      <c r="F7" s="106"/>
      <c r="G7" s="107"/>
      <c r="H7" s="46"/>
      <c r="I7" s="47" t="s">
        <v>9</v>
      </c>
      <c r="J7" s="47" t="s">
        <v>9</v>
      </c>
      <c r="K7" s="47" t="s">
        <v>9</v>
      </c>
      <c r="L7" s="47" t="s">
        <v>9</v>
      </c>
      <c r="M7" s="47" t="s">
        <v>9</v>
      </c>
      <c r="N7" s="48" t="s">
        <v>9</v>
      </c>
    </row>
    <row r="8" spans="1:14" ht="52.5" customHeight="1">
      <c r="A8" s="68" t="s">
        <v>43</v>
      </c>
      <c r="B8" s="69"/>
      <c r="C8" s="69"/>
      <c r="D8" s="69"/>
      <c r="E8" s="69"/>
      <c r="F8" s="69"/>
      <c r="G8" s="69"/>
      <c r="H8" s="69"/>
      <c r="I8" s="69"/>
      <c r="J8" s="69"/>
      <c r="K8" s="69"/>
      <c r="L8" s="69"/>
      <c r="M8" s="70"/>
    </row>
    <row r="9" spans="1:14" ht="67.5" customHeight="1">
      <c r="A9" s="68" t="s">
        <v>10</v>
      </c>
      <c r="B9" s="69"/>
      <c r="C9" s="69"/>
      <c r="D9" s="69"/>
      <c r="E9" s="69"/>
      <c r="F9" s="69"/>
      <c r="G9" s="69"/>
      <c r="H9" s="69"/>
      <c r="I9" s="69"/>
      <c r="J9" s="69"/>
      <c r="K9" s="69"/>
      <c r="L9" s="69"/>
      <c r="M9" s="70"/>
    </row>
    <row r="10" spans="1:14" ht="78" customHeight="1">
      <c r="A10" s="68" t="s">
        <v>53</v>
      </c>
      <c r="B10" s="69"/>
      <c r="C10" s="69"/>
      <c r="D10" s="69"/>
      <c r="E10" s="69"/>
      <c r="F10" s="69"/>
      <c r="G10" s="69"/>
      <c r="H10" s="69"/>
      <c r="I10" s="69"/>
      <c r="J10" s="69"/>
      <c r="K10" s="69"/>
      <c r="L10" s="69"/>
      <c r="M10" s="70"/>
    </row>
    <row r="11" spans="1:14" ht="52.5" customHeight="1">
      <c r="A11" s="121" t="s">
        <v>45</v>
      </c>
      <c r="B11" s="122"/>
      <c r="C11" s="122"/>
      <c r="D11" s="122"/>
      <c r="E11" s="122"/>
      <c r="F11" s="122"/>
      <c r="G11" s="122"/>
      <c r="H11" s="122"/>
      <c r="I11" s="122"/>
      <c r="J11" s="122"/>
      <c r="K11" s="122"/>
      <c r="L11" s="122"/>
      <c r="M11" s="123"/>
    </row>
    <row r="12" spans="1:14" ht="47.25" customHeight="1">
      <c r="A12" s="121" t="s">
        <v>44</v>
      </c>
      <c r="B12" s="122"/>
      <c r="C12" s="122"/>
      <c r="D12" s="122"/>
      <c r="E12" s="122"/>
      <c r="F12" s="122"/>
      <c r="G12" s="122"/>
      <c r="H12" s="122"/>
      <c r="I12" s="122"/>
      <c r="J12" s="122"/>
      <c r="K12" s="122"/>
      <c r="L12" s="122"/>
      <c r="M12" s="123"/>
    </row>
    <row r="13" spans="1:14" ht="30.75" customHeight="1">
      <c r="A13" s="67" t="s">
        <v>54</v>
      </c>
      <c r="B13" s="67"/>
      <c r="C13" s="67"/>
      <c r="D13" s="67"/>
      <c r="E13" s="67"/>
      <c r="F13" s="67"/>
      <c r="G13" s="67"/>
      <c r="H13" s="67"/>
      <c r="I13" s="67"/>
      <c r="J13" s="67"/>
      <c r="K13" s="67"/>
      <c r="L13" s="67"/>
      <c r="M13" s="67"/>
    </row>
    <row r="14" spans="1:14" ht="50.25" customHeight="1">
      <c r="A14" s="82" t="s">
        <v>41</v>
      </c>
      <c r="B14" s="82"/>
      <c r="C14" s="82"/>
      <c r="D14" s="82"/>
      <c r="E14" s="82"/>
      <c r="F14" s="82"/>
      <c r="G14" s="55" t="s">
        <v>17</v>
      </c>
      <c r="H14" s="82" t="s">
        <v>42</v>
      </c>
      <c r="I14" s="82"/>
      <c r="J14" s="11"/>
    </row>
    <row r="15" spans="1:14" ht="15">
      <c r="E15" s="9"/>
      <c r="F15" s="57"/>
      <c r="G15" s="20" t="s">
        <v>18</v>
      </c>
      <c r="I15" s="20"/>
    </row>
  </sheetData>
  <mergeCells count="17">
    <mergeCell ref="A8:M8"/>
    <mergeCell ref="A13:M13"/>
    <mergeCell ref="A14:F14"/>
    <mergeCell ref="H14:I14"/>
    <mergeCell ref="A9:M9"/>
    <mergeCell ref="A10:M10"/>
    <mergeCell ref="A11:M11"/>
    <mergeCell ref="A12:M12"/>
    <mergeCell ref="N4:N5"/>
    <mergeCell ref="A7:G7"/>
    <mergeCell ref="A2:M2"/>
    <mergeCell ref="A3:I3"/>
    <mergeCell ref="J3:M3"/>
    <mergeCell ref="A4:J4"/>
    <mergeCell ref="K4:K5"/>
    <mergeCell ref="L4:L5"/>
    <mergeCell ref="M4:M5"/>
  </mergeCells>
  <conditionalFormatting sqref="E16:E1048576 E1:E2">
    <cfRule type="duplicateValues" dxfId="3" priority="12"/>
  </conditionalFormatting>
  <conditionalFormatting sqref="E15 A14:D14">
    <cfRule type="duplicateValues" dxfId="2" priority="11"/>
  </conditionalFormatting>
  <conditionalFormatting sqref="B6">
    <cfRule type="duplicateValues" dxfId="1" priority="10"/>
  </conditionalFormatting>
  <conditionalFormatting sqref="B6">
    <cfRule type="duplicateValues" dxfId="0" priority="9"/>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1" t="s">
        <v>15</v>
      </c>
      <c r="B1" s="72"/>
      <c r="C1" s="72"/>
      <c r="D1" s="72"/>
      <c r="E1" s="72"/>
      <c r="F1" s="72"/>
      <c r="G1" s="72"/>
      <c r="H1" s="72"/>
      <c r="I1" s="72"/>
      <c r="J1" s="72"/>
      <c r="K1" s="72"/>
      <c r="L1" s="72"/>
      <c r="M1" s="72"/>
    </row>
    <row r="2" spans="1:13" ht="60.75" customHeight="1">
      <c r="A2" s="73" t="s">
        <v>10</v>
      </c>
      <c r="B2" s="73"/>
      <c r="C2" s="73"/>
      <c r="D2" s="73"/>
      <c r="E2" s="73"/>
      <c r="F2" s="73"/>
      <c r="G2" s="73"/>
      <c r="H2" s="73"/>
      <c r="I2" s="73"/>
      <c r="J2" s="73"/>
      <c r="K2" s="73"/>
      <c r="L2" s="73"/>
      <c r="M2" s="73"/>
    </row>
    <row r="7" spans="1:13">
      <c r="K7" s="14"/>
    </row>
    <row r="18" spans="1:6" ht="45">
      <c r="A18" s="11" t="s">
        <v>16</v>
      </c>
      <c r="B18" s="8" t="s">
        <v>17</v>
      </c>
      <c r="C18" s="8"/>
      <c r="D18" s="12"/>
      <c r="E18" s="13"/>
      <c r="F18" s="8" t="s">
        <v>17</v>
      </c>
    </row>
    <row r="19" spans="1:6">
      <c r="A19" s="9"/>
      <c r="B19" s="74" t="s">
        <v>18</v>
      </c>
      <c r="C19" s="74"/>
      <c r="D19" s="4"/>
      <c r="F19" s="8" t="s">
        <v>22</v>
      </c>
    </row>
  </sheetData>
  <mergeCells count="3">
    <mergeCell ref="A1:M1"/>
    <mergeCell ref="A2:M2"/>
    <mergeCell ref="B19:C19"/>
  </mergeCells>
  <conditionalFormatting sqref="A18:A19">
    <cfRule type="duplicateValues" dxfId="5"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L31" sqref="L31"/>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5.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3" t="s">
        <v>19</v>
      </c>
      <c r="B2" s="94"/>
      <c r="C2" s="94"/>
      <c r="D2" s="94"/>
      <c r="E2" s="94"/>
      <c r="F2" s="94"/>
      <c r="G2" s="95"/>
    </row>
    <row r="3" spans="1:9" ht="15" customHeight="1">
      <c r="A3" s="96" t="s">
        <v>2</v>
      </c>
      <c r="B3" s="97"/>
      <c r="C3" s="98"/>
      <c r="D3" s="102" t="s">
        <v>38</v>
      </c>
      <c r="E3" s="100"/>
      <c r="F3" s="100"/>
      <c r="G3" s="101"/>
    </row>
    <row r="4" spans="1:9" ht="15.75">
      <c r="A4" s="90" t="s">
        <v>29</v>
      </c>
      <c r="B4" s="91"/>
      <c r="C4" s="92"/>
      <c r="D4" s="102" t="s">
        <v>39</v>
      </c>
      <c r="E4" s="100"/>
      <c r="F4" s="100"/>
      <c r="G4" s="101"/>
    </row>
    <row r="5" spans="1:9" ht="15.75">
      <c r="A5" s="90" t="s">
        <v>3</v>
      </c>
      <c r="B5" s="91"/>
      <c r="C5" s="92"/>
      <c r="D5" s="99">
        <v>44652</v>
      </c>
      <c r="E5" s="100"/>
      <c r="F5" s="100"/>
      <c r="G5" s="101"/>
    </row>
    <row r="6" spans="1:9" ht="15.75" customHeight="1" thickBot="1">
      <c r="A6" s="75" t="s">
        <v>4</v>
      </c>
      <c r="B6" s="76"/>
      <c r="C6" s="77"/>
      <c r="D6" s="87">
        <v>1</v>
      </c>
      <c r="E6" s="88"/>
      <c r="F6" s="88"/>
      <c r="G6" s="89"/>
    </row>
    <row r="7" spans="1:9" ht="13.5" thickBot="1">
      <c r="A7" s="1"/>
      <c r="B7" s="1"/>
      <c r="C7" s="1"/>
      <c r="D7" s="1"/>
      <c r="E7" s="1"/>
      <c r="F7" s="1"/>
      <c r="G7" s="1"/>
    </row>
    <row r="8" spans="1:9" ht="14.25" customHeight="1" thickBot="1">
      <c r="A8" s="78" t="s">
        <v>20</v>
      </c>
      <c r="B8" s="79"/>
      <c r="C8" s="79"/>
      <c r="D8" s="79"/>
      <c r="E8" s="79"/>
      <c r="F8" s="79"/>
      <c r="G8" s="80"/>
      <c r="H8" s="85" t="s">
        <v>23</v>
      </c>
      <c r="I8" s="86"/>
    </row>
    <row r="9" spans="1:9" ht="45">
      <c r="A9" s="16" t="s">
        <v>5</v>
      </c>
      <c r="B9" s="17" t="s">
        <v>21</v>
      </c>
      <c r="C9" s="18" t="s">
        <v>6</v>
      </c>
      <c r="D9" s="19" t="s">
        <v>30</v>
      </c>
      <c r="E9" s="19" t="s">
        <v>31</v>
      </c>
      <c r="F9" s="19" t="s">
        <v>7</v>
      </c>
      <c r="G9" s="19" t="s">
        <v>32</v>
      </c>
      <c r="H9" s="63" t="s">
        <v>24</v>
      </c>
      <c r="I9" s="15" t="s">
        <v>25</v>
      </c>
    </row>
    <row r="10" spans="1:9" ht="45" customHeight="1">
      <c r="A10" s="10">
        <v>1</v>
      </c>
      <c r="B10" s="6" t="s">
        <v>59</v>
      </c>
      <c r="C10" s="59">
        <v>45671</v>
      </c>
      <c r="D10" s="60">
        <v>1.2</v>
      </c>
      <c r="E10" s="61">
        <v>0</v>
      </c>
      <c r="F10" s="3"/>
      <c r="G10" s="3" t="s">
        <v>65</v>
      </c>
      <c r="H10" s="64" t="s">
        <v>60</v>
      </c>
      <c r="I10" s="62" t="s">
        <v>61</v>
      </c>
    </row>
    <row r="11" spans="1:9" ht="45" customHeight="1">
      <c r="A11" s="10">
        <v>2</v>
      </c>
      <c r="B11" s="6" t="s">
        <v>59</v>
      </c>
      <c r="C11" s="59">
        <v>45679</v>
      </c>
      <c r="D11" s="60">
        <f>D10*0.9</f>
        <v>1.08</v>
      </c>
      <c r="E11" s="61">
        <v>0.1</v>
      </c>
      <c r="F11" s="3"/>
      <c r="G11" s="3" t="s">
        <v>65</v>
      </c>
      <c r="H11" s="64" t="s">
        <v>62</v>
      </c>
      <c r="I11" s="62" t="s">
        <v>61</v>
      </c>
    </row>
    <row r="12" spans="1:9" ht="45" customHeight="1">
      <c r="A12" s="10">
        <v>3</v>
      </c>
      <c r="B12" s="6" t="s">
        <v>59</v>
      </c>
      <c r="C12" s="59">
        <v>45687</v>
      </c>
      <c r="D12" s="60">
        <f>D10*0.8</f>
        <v>0.96</v>
      </c>
      <c r="E12" s="61">
        <v>0.2</v>
      </c>
      <c r="F12" s="3"/>
      <c r="G12" s="3" t="s">
        <v>65</v>
      </c>
      <c r="H12" s="64" t="s">
        <v>63</v>
      </c>
      <c r="I12" s="62" t="s">
        <v>61</v>
      </c>
    </row>
    <row r="13" spans="1:9" ht="45" customHeight="1">
      <c r="A13" s="10">
        <v>4</v>
      </c>
      <c r="B13" s="6" t="s">
        <v>59</v>
      </c>
      <c r="C13" s="59">
        <v>45695</v>
      </c>
      <c r="D13" s="60">
        <f>D10*0.7</f>
        <v>0.84</v>
      </c>
      <c r="E13" s="61">
        <v>0.3</v>
      </c>
      <c r="F13" s="3"/>
      <c r="G13" s="3" t="s">
        <v>65</v>
      </c>
      <c r="H13" s="64" t="s">
        <v>64</v>
      </c>
      <c r="I13" s="62" t="s">
        <v>61</v>
      </c>
    </row>
    <row r="14" spans="1:9" ht="45" customHeight="1">
      <c r="A14" s="10">
        <v>5</v>
      </c>
      <c r="B14" s="6" t="s">
        <v>66</v>
      </c>
      <c r="C14" s="59">
        <v>45735</v>
      </c>
      <c r="D14" s="60">
        <v>0.76</v>
      </c>
      <c r="E14" s="61">
        <v>0.37</v>
      </c>
      <c r="F14" s="3"/>
      <c r="G14" s="3" t="s">
        <v>65</v>
      </c>
      <c r="H14" s="64" t="s">
        <v>67</v>
      </c>
      <c r="I14" s="62" t="s">
        <v>68</v>
      </c>
    </row>
    <row r="15" spans="1:9" ht="45" customHeight="1">
      <c r="A15" s="10">
        <v>6</v>
      </c>
      <c r="B15" s="6" t="s">
        <v>66</v>
      </c>
      <c r="C15" s="59">
        <v>45742</v>
      </c>
      <c r="D15" s="60">
        <f>D14*0.9</f>
        <v>0.68400000000000005</v>
      </c>
      <c r="E15" s="61">
        <v>0.43</v>
      </c>
      <c r="F15" s="3"/>
      <c r="G15" s="3" t="s">
        <v>65</v>
      </c>
      <c r="H15" s="64" t="s">
        <v>69</v>
      </c>
      <c r="I15" s="62" t="s">
        <v>68</v>
      </c>
    </row>
    <row r="16" spans="1:9" ht="45" customHeight="1">
      <c r="A16" s="10">
        <v>7</v>
      </c>
      <c r="B16" s="6" t="s">
        <v>66</v>
      </c>
      <c r="C16" s="59">
        <v>45749</v>
      </c>
      <c r="D16" s="60">
        <f>D14*0.8</f>
        <v>0.6080000000000001</v>
      </c>
      <c r="E16" s="61">
        <v>0.5</v>
      </c>
      <c r="F16" s="3"/>
      <c r="G16" s="3" t="s">
        <v>65</v>
      </c>
      <c r="H16" s="64" t="s">
        <v>70</v>
      </c>
      <c r="I16" s="62" t="s">
        <v>68</v>
      </c>
    </row>
    <row r="17" spans="1:9" ht="45" customHeight="1">
      <c r="A17" s="10">
        <v>8</v>
      </c>
      <c r="B17" s="6" t="s">
        <v>66</v>
      </c>
      <c r="C17" s="59">
        <v>45756</v>
      </c>
      <c r="D17" s="60">
        <f>D14*0.7</f>
        <v>0.53199999999999992</v>
      </c>
      <c r="E17" s="61">
        <v>0.56000000000000005</v>
      </c>
      <c r="F17" s="3"/>
      <c r="G17" s="3" t="s">
        <v>65</v>
      </c>
      <c r="H17" s="64" t="s">
        <v>71</v>
      </c>
      <c r="I17" s="62" t="s">
        <v>68</v>
      </c>
    </row>
    <row r="18" spans="1:9" ht="45" customHeight="1">
      <c r="A18" s="10">
        <v>9</v>
      </c>
      <c r="B18" s="6" t="s">
        <v>72</v>
      </c>
      <c r="C18" s="59">
        <v>45778</v>
      </c>
      <c r="D18" s="60">
        <v>0.48</v>
      </c>
      <c r="E18" s="61">
        <v>0.6</v>
      </c>
      <c r="F18" s="3"/>
      <c r="G18" s="3" t="s">
        <v>65</v>
      </c>
      <c r="H18" s="64" t="s">
        <v>73</v>
      </c>
      <c r="I18" s="62" t="s">
        <v>74</v>
      </c>
    </row>
    <row r="19" spans="1:9" ht="45" customHeight="1">
      <c r="A19" s="10">
        <v>10</v>
      </c>
      <c r="B19" s="6" t="s">
        <v>72</v>
      </c>
      <c r="C19" s="59">
        <v>45785</v>
      </c>
      <c r="D19" s="60">
        <f>D18*0.9</f>
        <v>0.432</v>
      </c>
      <c r="E19" s="61">
        <v>0.64</v>
      </c>
      <c r="F19" s="3"/>
      <c r="G19" s="3" t="s">
        <v>65</v>
      </c>
      <c r="H19" s="64" t="s">
        <v>75</v>
      </c>
      <c r="I19" s="62" t="s">
        <v>74</v>
      </c>
    </row>
    <row r="20" spans="1:9" ht="45" customHeight="1">
      <c r="A20" s="10">
        <v>11</v>
      </c>
      <c r="B20" s="6" t="s">
        <v>72</v>
      </c>
      <c r="C20" s="59">
        <v>45792</v>
      </c>
      <c r="D20" s="60">
        <f>D18*0.8</f>
        <v>0.38400000000000001</v>
      </c>
      <c r="E20" s="61">
        <v>0.68</v>
      </c>
      <c r="F20" s="3"/>
      <c r="G20" s="3" t="s">
        <v>65</v>
      </c>
      <c r="H20" s="64" t="s">
        <v>76</v>
      </c>
      <c r="I20" s="62" t="s">
        <v>74</v>
      </c>
    </row>
    <row r="21" spans="1:9" ht="45" customHeight="1">
      <c r="A21" s="10">
        <v>12</v>
      </c>
      <c r="B21" s="6" t="s">
        <v>72</v>
      </c>
      <c r="C21" s="59">
        <v>45799</v>
      </c>
      <c r="D21" s="60">
        <f>D18*0.7</f>
        <v>0.33599999999999997</v>
      </c>
      <c r="E21" s="61">
        <v>0.72</v>
      </c>
      <c r="F21" s="3"/>
      <c r="G21" s="3" t="s">
        <v>65</v>
      </c>
      <c r="H21" s="64" t="s">
        <v>77</v>
      </c>
      <c r="I21" s="62" t="s">
        <v>74</v>
      </c>
    </row>
    <row r="22" spans="1:9" ht="45" customHeight="1">
      <c r="A22" s="10">
        <v>13</v>
      </c>
      <c r="B22" s="6" t="s">
        <v>78</v>
      </c>
      <c r="C22" s="59">
        <v>45827</v>
      </c>
      <c r="D22" s="60">
        <v>0.3</v>
      </c>
      <c r="E22" s="61">
        <v>0.75</v>
      </c>
      <c r="F22" s="3"/>
      <c r="G22" s="3" t="s">
        <v>65</v>
      </c>
      <c r="H22" s="64" t="s">
        <v>79</v>
      </c>
      <c r="I22" s="62" t="s">
        <v>80</v>
      </c>
    </row>
    <row r="23" spans="1:9" ht="45" customHeight="1">
      <c r="A23" s="10">
        <v>14</v>
      </c>
      <c r="B23" s="6" t="s">
        <v>78</v>
      </c>
      <c r="C23" s="59">
        <v>45834</v>
      </c>
      <c r="D23" s="60">
        <f>D22*0.9</f>
        <v>0.27</v>
      </c>
      <c r="E23" s="61">
        <v>0.77</v>
      </c>
      <c r="F23" s="3"/>
      <c r="G23" s="3" t="s">
        <v>65</v>
      </c>
      <c r="H23" s="64" t="s">
        <v>81</v>
      </c>
      <c r="I23" s="62" t="s">
        <v>80</v>
      </c>
    </row>
    <row r="24" spans="1:9" ht="45" customHeight="1">
      <c r="A24" s="10">
        <v>15</v>
      </c>
      <c r="B24" s="6" t="s">
        <v>78</v>
      </c>
      <c r="C24" s="59">
        <v>45841</v>
      </c>
      <c r="D24" s="60">
        <f>D22*0.8</f>
        <v>0.24</v>
      </c>
      <c r="E24" s="61">
        <v>0.8</v>
      </c>
      <c r="F24" s="3"/>
      <c r="G24" s="3" t="s">
        <v>65</v>
      </c>
      <c r="H24" s="64" t="s">
        <v>82</v>
      </c>
      <c r="I24" s="62" t="s">
        <v>80</v>
      </c>
    </row>
    <row r="25" spans="1:9" ht="45" customHeight="1">
      <c r="A25" s="10">
        <v>16</v>
      </c>
      <c r="B25" s="6" t="s">
        <v>78</v>
      </c>
      <c r="C25" s="59">
        <v>45848</v>
      </c>
      <c r="D25" s="60">
        <v>0.22</v>
      </c>
      <c r="E25" s="61">
        <v>0.82</v>
      </c>
      <c r="F25" s="3"/>
      <c r="G25" s="3" t="s">
        <v>65</v>
      </c>
      <c r="H25" s="64" t="s">
        <v>83</v>
      </c>
      <c r="I25" s="62" t="s">
        <v>80</v>
      </c>
    </row>
    <row r="26" spans="1:9" ht="45" customHeight="1">
      <c r="A26" s="10">
        <v>17</v>
      </c>
      <c r="B26" s="6" t="s">
        <v>84</v>
      </c>
      <c r="C26" s="59">
        <v>45877</v>
      </c>
      <c r="D26" s="60">
        <v>0.2</v>
      </c>
      <c r="E26" s="61">
        <v>0.84</v>
      </c>
      <c r="F26" s="3"/>
      <c r="G26" s="3" t="s">
        <v>65</v>
      </c>
      <c r="H26" s="64" t="s">
        <v>85</v>
      </c>
      <c r="I26" s="62" t="s">
        <v>86</v>
      </c>
    </row>
    <row r="27" spans="1:9" ht="45" customHeight="1">
      <c r="A27" s="10">
        <v>18</v>
      </c>
      <c r="B27" s="6" t="s">
        <v>84</v>
      </c>
      <c r="C27" s="59">
        <v>45884</v>
      </c>
      <c r="D27" s="60">
        <f>D26*0.9</f>
        <v>0.18000000000000002</v>
      </c>
      <c r="E27" s="61">
        <v>0.86</v>
      </c>
      <c r="F27" s="3"/>
      <c r="G27" s="3" t="s">
        <v>65</v>
      </c>
      <c r="H27" s="64" t="s">
        <v>87</v>
      </c>
      <c r="I27" s="62" t="s">
        <v>86</v>
      </c>
    </row>
    <row r="28" spans="1:9" ht="45" customHeight="1">
      <c r="A28" s="10">
        <v>19</v>
      </c>
      <c r="B28" s="6" t="s">
        <v>84</v>
      </c>
      <c r="C28" s="59">
        <v>45891</v>
      </c>
      <c r="D28" s="60">
        <f>D26*0.8</f>
        <v>0.16000000000000003</v>
      </c>
      <c r="E28" s="61">
        <v>0.87</v>
      </c>
      <c r="F28" s="3"/>
      <c r="G28" s="3" t="s">
        <v>65</v>
      </c>
      <c r="H28" s="64" t="s">
        <v>88</v>
      </c>
      <c r="I28" s="62" t="s">
        <v>86</v>
      </c>
    </row>
    <row r="29" spans="1:9" ht="45" customHeight="1">
      <c r="A29" s="10">
        <v>20</v>
      </c>
      <c r="B29" s="6" t="s">
        <v>84</v>
      </c>
      <c r="C29" s="59">
        <v>45898</v>
      </c>
      <c r="D29" s="60">
        <f>D26*0.7</f>
        <v>0.13999999999999999</v>
      </c>
      <c r="E29" s="61">
        <v>0.89</v>
      </c>
      <c r="F29" s="3"/>
      <c r="G29" s="3" t="s">
        <v>65</v>
      </c>
      <c r="H29" s="64" t="s">
        <v>89</v>
      </c>
      <c r="I29" s="62" t="s">
        <v>86</v>
      </c>
    </row>
    <row r="30" spans="1:9" ht="45" customHeight="1">
      <c r="A30" s="10">
        <v>21</v>
      </c>
      <c r="B30" s="6" t="s">
        <v>90</v>
      </c>
      <c r="C30" s="59">
        <v>45994</v>
      </c>
      <c r="D30" s="60">
        <v>1.2</v>
      </c>
      <c r="E30" s="61">
        <v>0.3</v>
      </c>
      <c r="F30" s="3"/>
      <c r="G30" s="3" t="s">
        <v>91</v>
      </c>
      <c r="H30" s="66" t="s">
        <v>92</v>
      </c>
      <c r="I30" s="65" t="s">
        <v>93</v>
      </c>
    </row>
    <row r="31" spans="1:9" ht="45" customHeight="1">
      <c r="A31" s="10">
        <v>22</v>
      </c>
      <c r="B31" s="6" t="s">
        <v>90</v>
      </c>
      <c r="C31" s="59">
        <v>46001</v>
      </c>
      <c r="D31" s="60">
        <v>1.2</v>
      </c>
      <c r="E31" s="61">
        <v>0.5</v>
      </c>
      <c r="F31" s="3"/>
      <c r="G31" s="3" t="s">
        <v>91</v>
      </c>
      <c r="H31" s="66" t="s">
        <v>94</v>
      </c>
      <c r="I31" s="65" t="s">
        <v>93</v>
      </c>
    </row>
    <row r="32" spans="1:9" ht="45" customHeight="1">
      <c r="A32" s="10">
        <v>23</v>
      </c>
      <c r="B32" s="6" t="s">
        <v>90</v>
      </c>
      <c r="C32" s="59">
        <v>46008</v>
      </c>
      <c r="D32" s="60">
        <v>1.2</v>
      </c>
      <c r="E32" s="61">
        <v>0.8</v>
      </c>
      <c r="F32" s="3"/>
      <c r="G32" s="3" t="s">
        <v>91</v>
      </c>
      <c r="H32" s="66" t="s">
        <v>95</v>
      </c>
      <c r="I32" s="65" t="s">
        <v>93</v>
      </c>
    </row>
    <row r="33" spans="1:9" ht="45" customHeight="1">
      <c r="A33" s="10">
        <v>24</v>
      </c>
      <c r="B33" s="6" t="s">
        <v>90</v>
      </c>
      <c r="C33" s="59">
        <v>46015</v>
      </c>
      <c r="D33" s="60">
        <v>1.2</v>
      </c>
      <c r="E33" s="61">
        <v>0.9</v>
      </c>
      <c r="F33" s="3"/>
      <c r="G33" s="3" t="s">
        <v>91</v>
      </c>
      <c r="H33" s="66" t="s">
        <v>96</v>
      </c>
      <c r="I33" s="65" t="s">
        <v>93</v>
      </c>
    </row>
    <row r="35" spans="1:9" ht="41.25" customHeight="1">
      <c r="A35" s="83" t="s">
        <v>45</v>
      </c>
      <c r="B35" s="83"/>
      <c r="C35" s="83"/>
      <c r="D35" s="83"/>
      <c r="E35" s="83"/>
      <c r="F35" s="83"/>
      <c r="G35" s="83"/>
      <c r="H35" s="83"/>
      <c r="I35" s="83"/>
    </row>
    <row r="36" spans="1:9" ht="38.25" customHeight="1">
      <c r="A36" s="83" t="s">
        <v>46</v>
      </c>
      <c r="B36" s="83"/>
      <c r="C36" s="83"/>
      <c r="D36" s="83"/>
      <c r="E36" s="83"/>
      <c r="F36" s="83"/>
      <c r="G36" s="83"/>
      <c r="H36" s="83"/>
      <c r="I36" s="83"/>
    </row>
    <row r="37" spans="1:9" ht="37.5" customHeight="1">
      <c r="A37" s="83" t="s">
        <v>47</v>
      </c>
      <c r="B37" s="83"/>
      <c r="C37" s="83"/>
      <c r="D37" s="83"/>
      <c r="E37" s="83"/>
      <c r="F37" s="83"/>
      <c r="G37" s="83"/>
      <c r="H37" s="83"/>
      <c r="I37" s="83"/>
    </row>
    <row r="38" spans="1:9" ht="12.75" customHeight="1">
      <c r="A38" s="84" t="s">
        <v>10</v>
      </c>
      <c r="B38" s="84"/>
      <c r="C38" s="84"/>
      <c r="D38" s="84"/>
      <c r="E38" s="84"/>
      <c r="F38" s="84"/>
      <c r="G38" s="84"/>
      <c r="H38" s="84"/>
      <c r="I38" s="84"/>
    </row>
    <row r="39" spans="1:9" ht="37.5" customHeight="1">
      <c r="A39" s="84"/>
      <c r="B39" s="84"/>
      <c r="C39" s="84"/>
      <c r="D39" s="84"/>
      <c r="E39" s="84"/>
      <c r="F39" s="84"/>
      <c r="G39" s="84"/>
      <c r="H39" s="84"/>
      <c r="I39" s="84"/>
    </row>
    <row r="40" spans="1:9" ht="15.75" customHeight="1">
      <c r="H40" s="7"/>
    </row>
    <row r="41" spans="1:9" ht="62.25" customHeight="1">
      <c r="A41" s="82" t="s">
        <v>41</v>
      </c>
      <c r="B41" s="82"/>
      <c r="C41" s="81" t="s">
        <v>17</v>
      </c>
      <c r="D41" s="81"/>
      <c r="E41" s="81"/>
      <c r="F41" s="81"/>
      <c r="G41" s="21" t="s">
        <v>42</v>
      </c>
      <c r="H41" s="5"/>
    </row>
    <row r="42" spans="1:9" ht="15">
      <c r="A42" s="9"/>
      <c r="B42" s="8"/>
      <c r="C42" s="74" t="s">
        <v>18</v>
      </c>
      <c r="D42" s="74"/>
      <c r="E42" s="74"/>
      <c r="F42" s="74"/>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4"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2026-02-26T15:19:39Z</dcterms:modified>
</cp:coreProperties>
</file>